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озл.67а" sheetId="1" r:id="rId1"/>
  </sheets>
  <externalReferences>
    <externalReference r:id="rId2"/>
  </externalReferences>
  <definedNames>
    <definedName name="Z_6E36EA37_049E_4FAE_B719_2847CD16F858_.wvu.Cols" localSheetId="0" hidden="1">Козл.67а!$F:$H,Козл.67а!$L:$O</definedName>
    <definedName name="Z_6E36EA37_049E_4FAE_B719_2847CD16F858_.wvu.Rows" localSheetId="0" hidden="1">Козл.67а!$42:$45</definedName>
    <definedName name="Z_73C0D023_21BD_4441_8EFA_957546C15799_.wvu.Cols" localSheetId="0" hidden="1">Козл.67а!$F:$H,Козл.67а!$L:$O</definedName>
    <definedName name="Z_73C0D023_21BD_4441_8EFA_957546C15799_.wvu.Rows" localSheetId="0" hidden="1">Козл.67а!$42:$45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<sst xmlns="http://schemas.openxmlformats.org/spreadsheetml/2006/main" count="65" uniqueCount="54">
  <si>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ул.Козловская,67А</t>
  </si>
  <si>
    <t xml:space="preserve">Площадь помещений в доме:      в т.ч.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</si>
  <si>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</si>
  <si>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</si>
  <si>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</si>
  <si>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</si>
  <si>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</si>
  <si>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01.07.2010г</t>
  </si>
  <si>
    <t>Услуги</t>
  </si>
  <si>
    <t>начислено</t>
  </si>
  <si>
    <t>оплачено</t>
  </si>
  <si>
    <t>задолженность с нарастающим итогом с 01.07.2010г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</si>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</sst>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3593.68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2506.1799999999998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1087.5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686150.61</v>
      </c>
      <c r="F10" s="25"/>
      <c r="G10" s="23"/>
      <c r="H10" s="23"/>
      <c r="I10" s="25">
        <v>727979.16</v>
      </c>
      <c r="J10" s="26">
        <v>64859.45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124992.89</v>
      </c>
      <c r="F12" s="25"/>
      <c r="G12" s="23"/>
      <c r="H12" s="23"/>
      <c r="I12" s="25">
        <v>129571.44</v>
      </c>
      <c r="J12" s="26">
        <v>13316.66</v>
      </c>
    </row>
    <row r="13" spans="1:10" ht="15" customHeight="1">
      <c r="A13" s="67" t="s">
        <v>16</v>
      </c>
      <c r="B13" s="68"/>
      <c r="C13" s="68"/>
      <c r="D13" s="69"/>
      <c r="E13" s="25">
        <v>177711.81</v>
      </c>
      <c r="F13" s="25"/>
      <c r="G13" s="23"/>
      <c r="H13" s="23"/>
      <c r="I13" s="25">
        <v>184918.39</v>
      </c>
      <c r="J13" s="26">
        <v>18922.54</v>
      </c>
    </row>
    <row r="14" spans="1:10" ht="14.45" customHeight="1">
      <c r="A14" s="60" t="s">
        <v>17</v>
      </c>
      <c r="B14" s="60"/>
      <c r="C14" s="60"/>
      <c r="D14" s="60"/>
      <c r="E14" s="25">
        <v>297629.28000000003</v>
      </c>
      <c r="F14" s="25"/>
      <c r="G14" s="23"/>
      <c r="H14" s="23"/>
      <c r="I14" s="25">
        <v>340786.67</v>
      </c>
      <c r="J14" s="26">
        <v>108336.65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0.25" customHeight="1">
      <c r="A16" s="73" t="s">
        <v>19</v>
      </c>
      <c r="B16" s="74"/>
      <c r="C16" s="74"/>
      <c r="D16" s="75"/>
      <c r="E16" s="25">
        <v>437791.01</v>
      </c>
      <c r="F16" s="25"/>
      <c r="G16" s="23"/>
      <c r="H16" s="23"/>
      <c r="I16" s="25">
        <v>451374.67</v>
      </c>
      <c r="J16" s="26">
        <v>69004.45</v>
      </c>
    </row>
    <row r="17" spans="1:15" ht="15.75">
      <c r="A17" s="60" t="s">
        <v>20</v>
      </c>
      <c r="B17" s="60"/>
      <c r="C17" s="60"/>
      <c r="D17" s="60"/>
      <c r="E17" s="25">
        <v>39686.370000000003</v>
      </c>
      <c r="F17" s="25"/>
      <c r="G17" s="23"/>
      <c r="H17" s="23"/>
      <c r="I17" s="25">
        <v>42304.25</v>
      </c>
      <c r="J17" s="26">
        <v>3797.09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6431.04</v>
      </c>
      <c r="F21" s="25"/>
      <c r="G21" s="23"/>
      <c r="H21" s="23"/>
      <c r="I21" s="25">
        <v>6706.18</v>
      </c>
      <c r="J21" s="26">
        <v>558.42999999999995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98707.23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408971.81</v>
      </c>
      <c r="L25" s="87">
        <f>SUM(L27:L31)</f>
        <v>52837.11</v>
      </c>
      <c r="M25" s="87">
        <f t="shared" ref="M25:O25" si="0">SUM(M27:M31)</f>
        <v>62347.789799999999</v>
      </c>
      <c r="N25" s="87">
        <f t="shared" si="0"/>
        <v>0</v>
      </c>
      <c r="O25" s="87">
        <f t="shared" si="0"/>
        <v>0</v>
      </c>
    </row>
    <row r="26" spans="1:15" ht="30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1523.07</v>
      </c>
      <c r="L27" s="41">
        <v>17066.919999999998</v>
      </c>
      <c r="M27" s="41">
        <f t="shared" ref="M27:M31" si="3">L27*118%</f>
        <v>20138.965599999996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458.49</v>
      </c>
      <c r="L28" s="41">
        <v>5136.37</v>
      </c>
      <c r="M28" s="41">
        <f t="shared" si="3"/>
        <v>6060.9165999999996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1100.72</v>
      </c>
      <c r="L29" s="41">
        <v>10325.530000000001</v>
      </c>
      <c r="M29" s="41">
        <f t="shared" si="3"/>
        <v>12184.125400000001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260844.48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2.7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145045.04999999999</v>
      </c>
      <c r="L31" s="41">
        <v>20308.29</v>
      </c>
      <c r="M31" s="41">
        <f t="shared" si="3"/>
        <v>23963.782200000001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179249</v>
      </c>
      <c r="L32" s="87">
        <f>SUM(L34:L38)</f>
        <v>61057.62000000001</v>
      </c>
      <c r="M32" s="87">
        <f t="shared" ref="M32:O32" si="6">SUM(M34:M38)</f>
        <v>72047.991599999994</v>
      </c>
      <c r="N32" s="87">
        <f t="shared" si="6"/>
        <v>71652.600000000006</v>
      </c>
      <c r="O32" s="87">
        <f t="shared" si="6"/>
        <v>72109.743588000012</v>
      </c>
    </row>
    <row r="33" spans="1:15" ht="33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55589.82</v>
      </c>
      <c r="L34" s="41">
        <v>13035.1</v>
      </c>
      <c r="M34" s="41">
        <f t="shared" ref="M34:M38" si="7">L34*118%</f>
        <v>15381.418</v>
      </c>
      <c r="N34" s="41">
        <v>41097.64</v>
      </c>
      <c r="O34" s="41">
        <f t="shared" ref="O34:O38" si="8">N34*$O$23</f>
        <v>41359.842943200005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13703.68</v>
      </c>
      <c r="L35" s="41">
        <v>3924.84</v>
      </c>
      <c r="M35" s="41">
        <f t="shared" si="7"/>
        <v>4631.3112000000001</v>
      </c>
      <c r="N35" s="41">
        <v>8893.3700000000008</v>
      </c>
      <c r="O35" s="41">
        <f t="shared" si="8"/>
        <v>8950.1097006000018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6570.13</v>
      </c>
      <c r="L36" s="41">
        <v>1142.07</v>
      </c>
      <c r="M36" s="41">
        <f t="shared" si="7"/>
        <v>1347.6425999999999</v>
      </c>
      <c r="N36" s="41">
        <v>9604.99</v>
      </c>
      <c r="O36" s="41">
        <f>N36*$O$23</f>
        <v>9666.269836200001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40164.6</v>
      </c>
      <c r="L37" s="41">
        <v>19682.2</v>
      </c>
      <c r="M37" s="41">
        <f t="shared" si="7"/>
        <v>23224.995999999999</v>
      </c>
      <c r="N37" s="42">
        <v>0</v>
      </c>
      <c r="O37" s="41">
        <f t="shared" si="8"/>
        <v>0</v>
      </c>
    </row>
    <row r="38" spans="1:15" ht="4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63220.77</v>
      </c>
      <c r="L38" s="41">
        <v>23273.41</v>
      </c>
      <c r="M38" s="41">
        <f t="shared" si="7"/>
        <v>27462.623799999998</v>
      </c>
      <c r="N38" s="41">
        <v>12056.6</v>
      </c>
      <c r="O38" s="41">
        <f t="shared" si="8"/>
        <v>12133.521108000001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84980.17</v>
      </c>
      <c r="L39" s="45">
        <f>SUM(L40:L48)</f>
        <v>21510.92</v>
      </c>
      <c r="M39" s="45">
        <f t="shared" ref="M39:O39" si="10">SUM(M40:M48)</f>
        <v>25382.885600000001</v>
      </c>
      <c r="N39" s="45">
        <f t="shared" si="10"/>
        <v>77746.28</v>
      </c>
      <c r="O39" s="45">
        <f t="shared" si="10"/>
        <v>78242.301266399998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60045.54</v>
      </c>
      <c r="L40" s="41">
        <v>364.05</v>
      </c>
      <c r="M40" s="41">
        <f t="shared" ref="M40:M48" si="11">L40*118%</f>
        <v>429.57900000000001</v>
      </c>
      <c r="N40" s="41">
        <v>53914.67</v>
      </c>
      <c r="O40" s="41">
        <f t="shared" ref="O40:O45" si="12">N40*$O$23</f>
        <v>54258.645594599999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12106.64</v>
      </c>
      <c r="L41" s="41">
        <v>107.6</v>
      </c>
      <c r="M41" s="41">
        <f t="shared" si="11"/>
        <v>126.96799999999999</v>
      </c>
      <c r="N41" s="41">
        <v>10837.38</v>
      </c>
      <c r="O41" s="41">
        <f t="shared" si="12"/>
        <v>10906.5224844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1146.5</v>
      </c>
      <c r="L46" s="41">
        <v>44.08</v>
      </c>
      <c r="M46" s="41">
        <f t="shared" si="11"/>
        <v>52.014399999999995</v>
      </c>
      <c r="N46" s="41">
        <v>451.35</v>
      </c>
      <c r="O46" s="41">
        <f>N46*$O$23</f>
        <v>454.22961300000003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162.13</v>
      </c>
      <c r="L47" s="41">
        <v>10739.36</v>
      </c>
      <c r="M47" s="41">
        <f t="shared" si="11"/>
        <v>12672.444799999999</v>
      </c>
      <c r="N47" s="42">
        <v>0</v>
      </c>
      <c r="O47" s="41">
        <f t="shared" ref="O47:O48" si="13">N47*$O$23</f>
        <v>0</v>
      </c>
    </row>
    <row r="48" spans="1:15" ht="40.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11519.36</v>
      </c>
      <c r="L48" s="41">
        <v>10255.83</v>
      </c>
      <c r="M48" s="41">
        <f t="shared" si="11"/>
        <v>12101.8794</v>
      </c>
      <c r="N48" s="41">
        <v>12542.88</v>
      </c>
      <c r="O48" s="41">
        <f t="shared" si="13"/>
        <v>12622.903574399999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311.8</v>
      </c>
      <c r="L49" s="41">
        <v>293.54000000000002</v>
      </c>
      <c r="M49" s="41">
        <f>L49*118%</f>
        <v>346.37720000000002</v>
      </c>
      <c r="N49" s="41">
        <v>468.93</v>
      </c>
      <c r="O49" s="41">
        <f>N49*$O$23+0.09</f>
        <v>472.01177339999998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673512.78000000014</v>
      </c>
      <c r="J50" s="27"/>
      <c r="L50" s="46">
        <f>L25+L32+L39+L49</f>
        <v>135699.19000000003</v>
      </c>
      <c r="M50" s="46">
        <f t="shared" ref="M50:O50" si="14">M25+M32+M39+M49</f>
        <v>160125.04419999997</v>
      </c>
      <c r="N50" s="46">
        <f t="shared" si="14"/>
        <v>149867.81</v>
      </c>
      <c r="O50" s="46">
        <f t="shared" si="14"/>
        <v>150824.05662780002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48887.58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34352.21</v>
      </c>
      <c r="L52" s="41"/>
      <c r="M52" s="41"/>
      <c r="N52" s="41"/>
      <c r="O52" s="41"/>
    </row>
    <row r="53" spans="1:15" ht="18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17360.98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774113.55</v>
      </c>
      <c r="L54" s="46">
        <f t="shared" ref="L54:O54" si="15">L50</f>
        <v>135699.19000000003</v>
      </c>
      <c r="M54" s="46">
        <f t="shared" si="15"/>
        <v>160125.04419999997</v>
      </c>
      <c r="N54" s="46">
        <f t="shared" si="15"/>
        <v>149867.81</v>
      </c>
      <c r="O54" s="46">
        <f t="shared" si="15"/>
        <v>150824.05662780002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437791.01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451374.67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-237615.31000000006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Козл.67а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2013-05-24T09:35:52Z</dcterms:created>
  <dcterms:modified xsi:type="dcterms:W3CDTF">2014-05-12T12:06:45Z</dcterms:modified>
</cp:coreProperties>
</file>